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kmob-my.sharepoint.com/personal/hans_petter_kvandal_bodo_kommune_no/Documents/Dokumenter/Anskaffelser/brøyteroder 2026/"/>
    </mc:Choice>
  </mc:AlternateContent>
  <xr:revisionPtr revIDLastSave="607" documentId="8_{3BBEB7E7-22A2-40DD-9E6C-4DBCB26E7983}" xr6:coauthVersionLast="47" xr6:coauthVersionMax="47" xr10:uidLastSave="{6779D7EE-E460-4B4F-8660-4DF3AB7B7C25}"/>
  <bookViews>
    <workbookView xWindow="-120" yWindow="-120" windowWidth="38640" windowHeight="21120" xr2:uid="{160E5560-56B5-4E6C-A88B-1B84A33BB7EB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Q9" i="1"/>
  <c r="Q8" i="1"/>
  <c r="Q7" i="1"/>
</calcChain>
</file>

<file path=xl/sharedStrings.xml><?xml version="1.0" encoding="utf-8"?>
<sst xmlns="http://schemas.openxmlformats.org/spreadsheetml/2006/main" count="55" uniqueCount="38">
  <si>
    <t xml:space="preserve">Tilbudsskjema </t>
  </si>
  <si>
    <t xml:space="preserve">Fylles inn </t>
  </si>
  <si>
    <t>Rode</t>
  </si>
  <si>
    <t xml:space="preserve">Området </t>
  </si>
  <si>
    <t xml:space="preserve">Omfang </t>
  </si>
  <si>
    <t>Brøyting vei, fortau og g/s vei</t>
  </si>
  <si>
    <t xml:space="preserve">Kommunale plasser </t>
  </si>
  <si>
    <t xml:space="preserve">Strøing </t>
  </si>
  <si>
    <t xml:space="preserve">Fresing </t>
  </si>
  <si>
    <t xml:space="preserve">Rode på utkalling </t>
  </si>
  <si>
    <t>Fastpris (A)</t>
  </si>
  <si>
    <t xml:space="preserve">Garanti timer </t>
  </si>
  <si>
    <t>Beredskaps-
tillegg (B)</t>
  </si>
  <si>
    <t xml:space="preserve">Snørydding </t>
  </si>
  <si>
    <t>Strøing</t>
  </si>
  <si>
    <t>VALG-
KRITERIE</t>
  </si>
  <si>
    <t>Timer (T1)</t>
  </si>
  <si>
    <t>kr/time (P1)</t>
  </si>
  <si>
    <t>Timer (T2)</t>
  </si>
  <si>
    <t>kr/time (P2)</t>
  </si>
  <si>
    <t>SUM (VKS)</t>
  </si>
  <si>
    <t>Tr5-1</t>
  </si>
  <si>
    <t xml:space="preserve">Misvær sentrum </t>
  </si>
  <si>
    <t xml:space="preserve">7400m </t>
  </si>
  <si>
    <t>ja</t>
  </si>
  <si>
    <t>Ja</t>
  </si>
  <si>
    <t>Tr5-2</t>
  </si>
  <si>
    <t>Karbøl  </t>
  </si>
  <si>
    <t xml:space="preserve">2260m </t>
  </si>
  <si>
    <t>Tr5-3</t>
  </si>
  <si>
    <t>Vestvatnveien  </t>
  </si>
  <si>
    <t xml:space="preserve">1420m </t>
  </si>
  <si>
    <t>Tr5-4</t>
  </si>
  <si>
    <t>Vesterliveien  </t>
  </si>
  <si>
    <t xml:space="preserve">1550m </t>
  </si>
  <si>
    <t>Valgkriterie sum beregnes etter følgende formel: VKS=A+(T1*P1)+(T2*P2)</t>
  </si>
  <si>
    <t xml:space="preserve">Grønne felter B, og P1 - P2 fylles ut av tilbyder på rode. </t>
  </si>
  <si>
    <t xml:space="preserve">Grønn felt A fylles ut av tilbydere på fastpris.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</si>
</sst>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2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1"/>
      <color theme="1"/>
      <name val="Calibri"/>
      <scheme val="minor"/>
    </font>
    <font>
      <b/>
      <i/>
      <sz val="24"/>
      <color theme="1"/>
      <name val="Calibri"/>
      <scheme val="minor"/>
    </font>
    <font>
      <b/>
      <i/>
      <sz val="11"/>
      <color theme="1"/>
      <name val="Calibri"/>
      <scheme val="minor"/>
    </font>
    <font>
      <sz val="12"/>
      <color theme="1"/>
      <name val="Calibri"/>
      <scheme val="minor"/>
    </font>
    <font>
      <sz val="14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5" borderId="6" xfId="0" applyFont="1" applyFill="1" applyBorder="1"/>
    <xf numFmtId="0" fontId="1" fillId="5" borderId="6" xfId="0" applyFont="1" applyFill="1" applyBorder="1"/>
    <xf numFmtId="0" fontId="1" fillId="5" borderId="7" xfId="0" applyFont="1" applyFill="1" applyBorder="1"/>
    <xf numFmtId="0" fontId="1" fillId="0" borderId="0" xfId="0" applyFont="1"/>
    <xf numFmtId="0" fontId="4" fillId="0" borderId="0" xfId="0" applyFont="1"/>
    <xf numFmtId="0" fontId="1" fillId="0" borderId="9" xfId="0" applyFont="1" applyBorder="1"/>
    <xf numFmtId="0" fontId="1" fillId="4" borderId="8" xfId="0" applyFont="1" applyFill="1" applyBorder="1"/>
    <xf numFmtId="0" fontId="1" fillId="4" borderId="0" xfId="0" applyFont="1" applyFill="1"/>
    <xf numFmtId="0" fontId="1" fillId="4" borderId="9" xfId="0" applyFont="1" applyFill="1" applyBorder="1"/>
    <xf numFmtId="0" fontId="8" fillId="4" borderId="8" xfId="0" applyFont="1" applyFill="1" applyBorder="1"/>
    <xf numFmtId="0" fontId="8" fillId="4" borderId="0" xfId="0" applyFont="1" applyFill="1"/>
    <xf numFmtId="0" fontId="8" fillId="4" borderId="16" xfId="0" applyFont="1" applyFill="1" applyBorder="1"/>
    <xf numFmtId="0" fontId="1" fillId="4" borderId="17" xfId="0" applyFont="1" applyFill="1" applyBorder="1"/>
    <xf numFmtId="3" fontId="1" fillId="4" borderId="18" xfId="0" applyNumberFormat="1" applyFont="1" applyFill="1" applyBorder="1"/>
    <xf numFmtId="0" fontId="4" fillId="4" borderId="11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3" fontId="3" fillId="3" borderId="24" xfId="0" applyNumberFormat="1" applyFont="1" applyFill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3" fontId="3" fillId="3" borderId="4" xfId="0" applyNumberFormat="1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/>
    </xf>
    <xf numFmtId="0" fontId="1" fillId="4" borderId="13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7" fillId="4" borderId="21" xfId="0" applyFont="1" applyFill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 readingOrder="1"/>
    </xf>
    <xf numFmtId="0" fontId="2" fillId="0" borderId="30" xfId="0" applyFont="1" applyBorder="1" applyAlignment="1">
      <alignment horizontal="left" vertical="center" wrapText="1" readingOrder="1"/>
    </xf>
    <xf numFmtId="0" fontId="2" fillId="0" borderId="31" xfId="0" applyFont="1" applyBorder="1" applyAlignment="1">
      <alignment horizontal="left" vertical="center" wrapText="1" readingOrder="1"/>
    </xf>
    <xf numFmtId="0" fontId="4" fillId="4" borderId="27" xfId="0" applyFont="1" applyFill="1" applyBorder="1" applyAlignment="1">
      <alignment horizontal="left" vertical="center" wrapText="1"/>
    </xf>
    <xf numFmtId="0" fontId="4" fillId="4" borderId="28" xfId="0" applyFont="1" applyFill="1" applyBorder="1" applyAlignment="1">
      <alignment horizontal="left" vertical="center" wrapText="1"/>
    </xf>
    <xf numFmtId="0" fontId="5" fillId="5" borderId="5" xfId="0" applyFont="1" applyFill="1" applyBorder="1"/>
    <xf numFmtId="0" fontId="5" fillId="5" borderId="6" xfId="0" applyFont="1" applyFill="1" applyBorder="1"/>
    <xf numFmtId="0" fontId="5" fillId="5" borderId="19" xfId="0" applyFont="1" applyFill="1" applyBorder="1"/>
    <xf numFmtId="0" fontId="5" fillId="5" borderId="20" xfId="0" applyFont="1" applyFill="1" applyBorder="1"/>
    <xf numFmtId="0" fontId="4" fillId="4" borderId="2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F3AC-C243-4752-989F-39692CD2BB9A}">
  <dimension ref="B2:Q13"/>
  <sheetViews>
    <sheetView tabSelected="1" zoomScale="85" zoomScaleNormal="85" workbookViewId="0">
      <selection activeCell="W22" sqref="W22"/>
    </sheetView>
  </sheetViews>
  <sheetFormatPr baseColWidth="10" defaultColWidth="11.42578125" defaultRowHeight="15" x14ac:dyDescent="0.25"/>
  <cols>
    <col min="1" max="1" width="2.5703125" style="4" customWidth="1"/>
    <col min="2" max="2" width="13" style="4" customWidth="1"/>
    <col min="3" max="3" width="25.5703125" style="4" customWidth="1"/>
    <col min="4" max="4" width="13" style="4" customWidth="1"/>
    <col min="5" max="5" width="17.140625" style="4" customWidth="1"/>
    <col min="6" max="8" width="13" style="4" customWidth="1"/>
    <col min="9" max="10" width="19" style="4" customWidth="1"/>
    <col min="11" max="11" width="13.7109375" style="4" customWidth="1"/>
    <col min="12" max="12" width="16.5703125" style="4" customWidth="1"/>
    <col min="13" max="13" width="11.42578125" style="4"/>
    <col min="14" max="14" width="12" style="4" customWidth="1"/>
    <col min="15" max="16" width="11.42578125" style="4"/>
    <col min="17" max="17" width="18" style="4" customWidth="1"/>
    <col min="18" max="16384" width="11.42578125" style="4"/>
  </cols>
  <sheetData>
    <row r="2" spans="2:17" x14ac:dyDescent="0.25">
      <c r="B2" s="44" t="s">
        <v>0</v>
      </c>
      <c r="C2" s="45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2"/>
      <c r="P2" s="2"/>
      <c r="Q2" s="3"/>
    </row>
    <row r="3" spans="2:17" x14ac:dyDescent="0.25">
      <c r="B3" s="46"/>
      <c r="C3" s="47"/>
      <c r="J3" s="5" t="s">
        <v>1</v>
      </c>
      <c r="K3" s="5"/>
      <c r="L3" s="5"/>
      <c r="M3" s="5"/>
      <c r="N3" s="5" t="s">
        <v>1</v>
      </c>
      <c r="O3" s="5"/>
      <c r="P3" s="5" t="s">
        <v>1</v>
      </c>
      <c r="Q3" s="6"/>
    </row>
    <row r="4" spans="2:17" ht="30.75" customHeight="1" x14ac:dyDescent="0.25">
      <c r="B4" s="30" t="s">
        <v>2</v>
      </c>
      <c r="C4" s="31" t="s">
        <v>3</v>
      </c>
      <c r="D4" s="31" t="s">
        <v>4</v>
      </c>
      <c r="E4" s="32" t="s">
        <v>5</v>
      </c>
      <c r="F4" s="32" t="s">
        <v>6</v>
      </c>
      <c r="G4" s="31" t="s">
        <v>7</v>
      </c>
      <c r="H4" s="31" t="s">
        <v>8</v>
      </c>
      <c r="I4" s="32" t="s">
        <v>9</v>
      </c>
      <c r="J4" s="32" t="s">
        <v>10</v>
      </c>
      <c r="K4" s="32" t="s">
        <v>11</v>
      </c>
      <c r="L4" s="48" t="s">
        <v>12</v>
      </c>
      <c r="M4" s="50" t="s">
        <v>13</v>
      </c>
      <c r="N4" s="50"/>
      <c r="O4" s="42" t="s">
        <v>14</v>
      </c>
      <c r="P4" s="43"/>
      <c r="Q4" s="15" t="s">
        <v>15</v>
      </c>
    </row>
    <row r="5" spans="2:17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49"/>
      <c r="M5" s="35" t="s">
        <v>16</v>
      </c>
      <c r="N5" s="35" t="s">
        <v>17</v>
      </c>
      <c r="O5" s="35" t="s">
        <v>18</v>
      </c>
      <c r="P5" s="35" t="s">
        <v>19</v>
      </c>
      <c r="Q5" s="16" t="s">
        <v>20</v>
      </c>
    </row>
    <row r="6" spans="2:17" ht="35.1" customHeight="1" x14ac:dyDescent="0.25">
      <c r="B6" s="36" t="s">
        <v>21</v>
      </c>
      <c r="C6" s="37" t="s">
        <v>22</v>
      </c>
      <c r="D6" s="17" t="s">
        <v>23</v>
      </c>
      <c r="E6" s="17" t="s">
        <v>24</v>
      </c>
      <c r="F6" s="17" t="s">
        <v>24</v>
      </c>
      <c r="G6" s="18" t="s">
        <v>24</v>
      </c>
      <c r="H6" s="18" t="s">
        <v>24</v>
      </c>
      <c r="I6" s="18" t="s">
        <v>25</v>
      </c>
      <c r="J6" s="18"/>
      <c r="K6" s="18">
        <v>300</v>
      </c>
      <c r="L6" s="19">
        <v>75000</v>
      </c>
      <c r="M6" s="20">
        <v>250</v>
      </c>
      <c r="N6" s="21">
        <v>0</v>
      </c>
      <c r="O6" s="20">
        <v>50</v>
      </c>
      <c r="P6" s="21">
        <v>0</v>
      </c>
      <c r="Q6" s="22">
        <f>L6+(N6*M6)+(P6*O6)</f>
        <v>75000</v>
      </c>
    </row>
    <row r="7" spans="2:17" ht="15.75" x14ac:dyDescent="0.25">
      <c r="B7" s="38" t="s">
        <v>26</v>
      </c>
      <c r="C7" s="39" t="s">
        <v>27</v>
      </c>
      <c r="D7" s="23" t="s">
        <v>28</v>
      </c>
      <c r="E7" s="24" t="s">
        <v>24</v>
      </c>
      <c r="F7" s="24"/>
      <c r="G7" s="24" t="s">
        <v>24</v>
      </c>
      <c r="H7" s="24" t="s">
        <v>24</v>
      </c>
      <c r="I7" s="24" t="s">
        <v>25</v>
      </c>
      <c r="J7" s="25">
        <v>0</v>
      </c>
      <c r="K7" s="26"/>
      <c r="L7" s="27"/>
      <c r="M7" s="28"/>
      <c r="N7" s="27"/>
      <c r="O7" s="28"/>
      <c r="P7" s="27"/>
      <c r="Q7" s="29">
        <f>J7</f>
        <v>0</v>
      </c>
    </row>
    <row r="8" spans="2:17" ht="15.75" x14ac:dyDescent="0.25">
      <c r="B8" s="38" t="s">
        <v>29</v>
      </c>
      <c r="C8" s="40" t="s">
        <v>30</v>
      </c>
      <c r="D8" s="23" t="s">
        <v>31</v>
      </c>
      <c r="E8" s="24" t="s">
        <v>24</v>
      </c>
      <c r="F8" s="24"/>
      <c r="G8" s="24" t="s">
        <v>24</v>
      </c>
      <c r="H8" s="24" t="s">
        <v>24</v>
      </c>
      <c r="I8" s="24" t="s">
        <v>25</v>
      </c>
      <c r="J8" s="25">
        <v>0</v>
      </c>
      <c r="K8" s="26"/>
      <c r="L8" s="27"/>
      <c r="M8" s="28"/>
      <c r="N8" s="27"/>
      <c r="O8" s="28"/>
      <c r="P8" s="27"/>
      <c r="Q8" s="29">
        <f>J8</f>
        <v>0</v>
      </c>
    </row>
    <row r="9" spans="2:17" ht="15.75" x14ac:dyDescent="0.25">
      <c r="B9" s="24" t="s">
        <v>32</v>
      </c>
      <c r="C9" s="41" t="s">
        <v>33</v>
      </c>
      <c r="D9" s="23" t="s">
        <v>34</v>
      </c>
      <c r="E9" s="24" t="s">
        <v>24</v>
      </c>
      <c r="F9" s="24"/>
      <c r="G9" s="24" t="s">
        <v>24</v>
      </c>
      <c r="H9" s="24" t="s">
        <v>24</v>
      </c>
      <c r="I9" s="24" t="s">
        <v>25</v>
      </c>
      <c r="J9" s="25">
        <v>0</v>
      </c>
      <c r="K9" s="26"/>
      <c r="L9" s="27"/>
      <c r="M9" s="28"/>
      <c r="N9" s="27"/>
      <c r="O9" s="28"/>
      <c r="P9" s="27"/>
      <c r="Q9" s="29">
        <f>J9</f>
        <v>0</v>
      </c>
    </row>
    <row r="10" spans="2:17" x14ac:dyDescent="0.2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/>
    </row>
    <row r="11" spans="2:17" ht="18.75" x14ac:dyDescent="0.3">
      <c r="B11" s="10" t="s">
        <v>35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11"/>
      <c r="N11" s="11"/>
      <c r="O11" s="11"/>
      <c r="P11" s="11"/>
      <c r="Q11" s="9"/>
    </row>
    <row r="12" spans="2:17" ht="18.75" x14ac:dyDescent="0.3">
      <c r="B12" s="10" t="s">
        <v>36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11"/>
      <c r="N12" s="11"/>
      <c r="O12" s="11"/>
      <c r="P12" s="11"/>
      <c r="Q12" s="9"/>
    </row>
    <row r="13" spans="2:17" ht="18.75" x14ac:dyDescent="0.3">
      <c r="B13" s="12" t="s">
        <v>37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</row>
  </sheetData>
  <mergeCells count="4">
    <mergeCell ref="O4:P4"/>
    <mergeCell ref="B2:C3"/>
    <mergeCell ref="L4:L5"/>
    <mergeCell ref="M4:N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376b84-1885-4139-a61c-98577bcd99b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9A3BE9196ABD469E4A667A4F246436" ma:contentTypeVersion="11" ma:contentTypeDescription="Opprett et nytt dokument." ma:contentTypeScope="" ma:versionID="6b560f9d8a7a2ff6471579bbae75cebb">
  <xsd:schema xmlns:xsd="http://www.w3.org/2001/XMLSchema" xmlns:xs="http://www.w3.org/2001/XMLSchema" xmlns:p="http://schemas.microsoft.com/office/2006/metadata/properties" xmlns:ns2="35376b84-1885-4139-a61c-98577bcd99b9" targetNamespace="http://schemas.microsoft.com/office/2006/metadata/properties" ma:root="true" ma:fieldsID="b0cd5b66a8df4c6933c9239f376f0f25" ns2:_="">
    <xsd:import namespace="35376b84-1885-4139-a61c-98577bcd9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76b84-1885-4139-a61c-98577bcd99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5a51ab98-2776-452e-bee4-074395d1f0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75D7B2-A571-4AF1-A675-A403176C3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B873B3-3A51-40DF-A9E1-3005BDB45615}">
  <ds:schemaRefs>
    <ds:schemaRef ds:uri="http://schemas.microsoft.com/office/2006/metadata/properties"/>
    <ds:schemaRef ds:uri="http://schemas.microsoft.com/office/infopath/2007/PartnerControls"/>
    <ds:schemaRef ds:uri="35376b84-1885-4139-a61c-98577bcd99b9"/>
  </ds:schemaRefs>
</ds:datastoreItem>
</file>

<file path=customXml/itemProps3.xml><?xml version="1.0" encoding="utf-8"?>
<ds:datastoreItem xmlns:ds="http://schemas.openxmlformats.org/officeDocument/2006/customXml" ds:itemID="{A55C22F4-9A73-44DD-9A0F-E2DEC85C3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76b84-1885-4139-a61c-98577bcd9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Kurt-Arne Johnsen</dc:creator>
  <cp:keywords/>
  <dc:description/>
  <cp:lastModifiedBy>Hans Petter Kvandal</cp:lastModifiedBy>
  <cp:revision/>
  <dcterms:created xsi:type="dcterms:W3CDTF">2020-05-05T20:05:56Z</dcterms:created>
  <dcterms:modified xsi:type="dcterms:W3CDTF">2026-05-13T09:33:55Z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0x010100269A3BE9196ABD469E4A667A4F246436</vt:lpwstr>
  </property>
  <property fmtid="{D5CDD505-2E9C-101B-9397-08002B2CF9AE}" pid="3" name="Order">
    <vt:r8>5772800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